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Contabilidad\NUCLEO\Informes 2023\Balance de Publicación\CNV\2023\2023Q3\Borradores\"/>
    </mc:Choice>
  </mc:AlternateContent>
  <bookViews>
    <workbookView xWindow="0" yWindow="0" windowWidth="20730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<sst xmlns="http://schemas.openxmlformats.org/spreadsheetml/2006/main" count="77" uniqueCount="57">
  <si>
    <t xml:space="preserve">Previsiones </t>
  </si>
  <si>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</si>
  <si>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</si>
  <si>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</si>
  <si>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</si>
  <si>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</si>
  <si>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</si>
  <si>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</si>
  <si>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</si>
  <si>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Saldo al cierre</t>
  </si>
  <si>
    <t>INFORME AL:</t>
  </si>
  <si>
    <t>DEUDAS BANCARIAS</t>
  </si>
  <si>
    <t>Capital (Gs)</t>
  </si>
  <si>
    <t>Fecha de desembolso</t>
  </si>
  <si>
    <t>Fecha de Vto.</t>
  </si>
  <si>
    <t>Total Aprobada</t>
  </si>
  <si>
    <t>No Corriente</t>
  </si>
  <si>
    <t>BONOS</t>
  </si>
  <si>
    <t>Por tarjetas prepagas</t>
  </si>
  <si>
    <t>Programa de fidelización de clientes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</si>
  <si>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</si>
  <si>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</si>
  <si>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</si>
  <si>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</si>
  <si>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</si>
  <si>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Otros impuestos nacionales</t>
  </si>
  <si>
    <t>Deudas fiscales</t>
  </si>
  <si>
    <t>Deudas sociales</t>
  </si>
  <si>
    <t>Total Deudas Fiscales y Sociales</t>
  </si>
  <si>
    <t>Arrendamiento IFRS 16</t>
  </si>
  <si>
    <t>Servicios de terceros Intercompany</t>
  </si>
  <si>
    <t>Total Otros Pasivos</t>
  </si>
  <si>
    <t>Total Pasivo</t>
  </si>
  <si>
    <t>Proveedores y provisiones comerciales</t>
  </si>
  <si>
    <t>Índice</t>
  </si>
  <si>
    <t>Servicios a terceros</t>
  </si>
  <si>
    <t>Obligaciones Negociables - capital</t>
  </si>
  <si>
    <t>Intereses devengados y gastos relacionados</t>
  </si>
  <si>
    <t>Flujos de efectivo</t>
  </si>
  <si>
    <t>Devengamiento de intereses</t>
  </si>
  <si>
    <t>Reclasificaciones</t>
  </si>
  <si>
    <t>Bancos</t>
  </si>
  <si>
    <t>Amortización de capital</t>
  </si>
  <si>
    <t>Tasa de Interés</t>
  </si>
  <si>
    <t>Pago de interés</t>
  </si>
  <si>
    <t>En 1 pago al vencimiento</t>
  </si>
  <si>
    <t>Fija: 9.00%</t>
  </si>
  <si>
    <t>Trimestral</t>
  </si>
  <si>
    <t>Fija: 8.75%</t>
  </si>
  <si>
    <t>Fija: 7.10%</t>
  </si>
  <si>
    <t>Fija: 8.00%</t>
  </si>
  <si>
    <t>Servicios de terceros</t>
  </si>
  <si>
    <t>Semestral</t>
  </si>
  <si>
    <t>INFORME SOBRE DEUDAS AL 30 DE SEPTIEMBRE DE 2023</t>
  </si>
  <si>
    <t xml:space="preserve"> 30/09/2023</t>
  </si>
  <si>
    <t>Saldo impago al
30 de septimbre de 2023</t>
  </si>
  <si>
    <t>Dividendos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</si>
</sst>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7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3" fillId="0" borderId="6" xfId="0" applyFont="1" applyBorder="1"/>
    <xf numFmtId="165" fontId="3" fillId="0" borderId="0" xfId="1" applyNumberFormat="1" applyFont="1" applyBorder="1"/>
    <xf numFmtId="165" fontId="3" fillId="0" borderId="0" xfId="1" applyNumberFormat="1" applyFont="1" applyBorder="1" applyAlignment="1">
      <alignment horizontal="right"/>
    </xf>
    <xf numFmtId="0" fontId="3" fillId="0" borderId="9" xfId="0" applyFont="1" applyBorder="1"/>
    <xf numFmtId="3" fontId="10" fillId="0" borderId="9" xfId="2" applyNumberFormat="1" applyFont="1" applyFill="1" applyBorder="1" applyAlignment="1">
      <alignment horizontal="center"/>
    </xf>
    <xf numFmtId="15" fontId="10" fillId="0" borderId="9" xfId="2" applyNumberFormat="1" applyFont="1" applyFill="1" applyBorder="1" applyAlignment="1">
      <alignment horizontal="center"/>
    </xf>
    <xf numFmtId="3" fontId="10" fillId="0" borderId="9" xfId="2" applyNumberFormat="1" applyFont="1" applyBorder="1" applyAlignment="1">
      <alignment horizontal="center"/>
    </xf>
    <xf numFmtId="0" fontId="10" fillId="0" borderId="0" xfId="2" applyFont="1"/>
    <xf numFmtId="15" fontId="9" fillId="0" borderId="0" xfId="2" applyNumberFormat="1" applyFont="1" applyFill="1"/>
    <xf numFmtId="166" fontId="10" fillId="0" borderId="0" xfId="2" applyNumberFormat="1" applyFont="1"/>
    <xf numFmtId="166" fontId="10" fillId="0" borderId="0" xfId="3" applyFont="1"/>
    <xf numFmtId="165" fontId="10" fillId="0" borderId="9" xfId="1" applyNumberFormat="1" applyFont="1" applyFill="1" applyBorder="1" applyAlignment="1">
      <alignment horizontal="center"/>
    </xf>
    <xf numFmtId="165" fontId="9" fillId="0" borderId="9" xfId="1" applyNumberFormat="1" applyFont="1" applyBorder="1" applyAlignment="1">
      <alignment horizontal="center"/>
    </xf>
    <xf numFmtId="165" fontId="10" fillId="0" borderId="0" xfId="1" applyNumberFormat="1" applyFont="1"/>
    <xf numFmtId="0" fontId="9" fillId="0" borderId="2" xfId="2" applyFont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horizontal="center"/>
    </xf>
    <xf numFmtId="165" fontId="9" fillId="0" borderId="9" xfId="6" applyNumberFormat="1" applyFont="1" applyBorder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3" fontId="10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9" fillId="0" borderId="12" xfId="1" applyNumberFormat="1" applyFont="1" applyFill="1" applyBorder="1" applyAlignment="1">
      <alignment horizontal="right"/>
    </xf>
    <xf numFmtId="0" fontId="11" fillId="3" borderId="0" xfId="0" applyFont="1" applyFill="1"/>
    <xf numFmtId="0" fontId="3" fillId="0" borderId="0" xfId="0" applyFont="1" applyFill="1"/>
    <xf numFmtId="37" fontId="10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2" fillId="0" borderId="0" xfId="1" applyNumberFormat="1" applyFont="1" applyFill="1" applyAlignment="1">
      <alignment horizontal="right" wrapText="1"/>
    </xf>
    <xf numFmtId="165" fontId="2" fillId="0" borderId="13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165" fontId="2" fillId="0" borderId="7" xfId="1" applyNumberFormat="1" applyFont="1" applyFill="1" applyBorder="1" applyAlignment="1">
      <alignment horizontal="right"/>
    </xf>
    <xf numFmtId="165" fontId="2" fillId="0" borderId="9" xfId="1" applyNumberFormat="1" applyFont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9" fillId="0" borderId="1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7" fontId="7" fillId="4" borderId="10" xfId="0" applyNumberFormat="1" applyFont="1" applyFill="1" applyBorder="1" applyAlignment="1">
      <alignment horizontal="center"/>
    </xf>
    <xf numFmtId="17" fontId="7" fillId="4" borderId="11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  <xf numFmtId="41" fontId="3" fillId="0" borderId="0" xfId="8" applyFont="1" applyAlignment="1">
      <alignment horizontal="right" vertical="center" wrapText="1"/>
    </xf>
    <xf numFmtId="41" fontId="3" fillId="0" borderId="1" xfId="8" applyFont="1" applyBorder="1" applyAlignment="1">
      <alignment horizontal="right" vertical="center" wrapText="1"/>
    </xf>
    <xf numFmtId="17" fontId="10" fillId="0" borderId="9" xfId="2" applyNumberFormat="1" applyFont="1" applyFill="1" applyBorder="1" applyAlignment="1">
      <alignment horizontal="center"/>
    </xf>
    <xf numFmtId="0" fontId="9" fillId="5" borderId="3" xfId="2" applyFont="1" applyFill="1" applyBorder="1" applyAlignment="1">
      <alignment horizontal="center"/>
    </xf>
    <xf numFmtId="0" fontId="9" fillId="5" borderId="4" xfId="2" applyFont="1" applyFill="1" applyBorder="1" applyAlignment="1">
      <alignment horizontal="center"/>
    </xf>
    <xf numFmtId="15" fontId="9" fillId="5" borderId="5" xfId="2" applyNumberFormat="1" applyFont="1" applyFill="1" applyBorder="1" applyAlignment="1">
      <alignment horizontal="center" vertical="center"/>
    </xf>
    <xf numFmtId="15" fontId="9" fillId="5" borderId="11" xfId="2" applyNumberFormat="1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/>
    </xf>
    <xf numFmtId="0" fontId="9" fillId="5" borderId="10" xfId="2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80</xdr:row>
      <xdr:rowOff>76200</xdr:rowOff>
    </xdr:from>
    <xdr:ext cx="184731" cy="264560"/>
    <xdr:sp macro="" textlink="">
      <xdr:nvSpPr>
        <xdr:cNvPr id="2" name="CuadroTexto 1"/>
        <xdr:cNvSpPr txBox="1"/>
      </xdr:nvSpPr>
      <xdr:spPr>
        <a:xfrm>
          <a:off x="2800350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Y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3"/>
  <sheetViews>
    <sheetView showGridLines="0" tabSelected="1" workbookViewId="0">
      <selection activeCell="B7" sqref="B7"/>
    </sheetView>
  </sheetViews>
  <sheetFormatPr baseColWidth="10" defaultRowHeight="11.25" x14ac:dyDescent="0.2"/>
  <cols>
    <col min="1" max="1" width="8.28515625" style="4" customWidth="1"/>
    <col min="2" max="2" width="32.7109375" style="35" bestFit="1" customWidth="1"/>
    <col min="3" max="3" width="13.7109375" style="35" bestFit="1" customWidth="1"/>
    <col min="4" max="4" width="11" style="35" bestFit="1" customWidth="1"/>
    <col min="5" max="5" width="8.5703125" style="4" bestFit="1" customWidth="1"/>
    <col min="6" max="6" width="18.140625" style="4" bestFit="1" customWidth="1"/>
    <col min="7" max="7" width="12.140625" style="4" bestFit="1" customWidth="1"/>
    <col min="8" max="8" width="7.7109375" style="4" bestFit="1" customWidth="1"/>
    <col min="9" max="9" width="20.28515625" style="4" bestFit="1" customWidth="1"/>
    <col min="10" max="16384" width="11.42578125" style="4"/>
  </cols>
  <sheetData>
    <row r="2" spans="1:7" ht="12.75" x14ac:dyDescent="0.2">
      <c r="A2" s="72" t="s">
        <v>53</v>
      </c>
      <c r="B2" s="72"/>
      <c r="C2" s="72"/>
      <c r="D2" s="72"/>
      <c r="E2" s="72"/>
      <c r="F2" s="72"/>
      <c r="G2" s="72"/>
    </row>
    <row r="4" spans="1:7" ht="12" x14ac:dyDescent="0.2">
      <c r="B4" s="61" t="s">
        <v>34</v>
      </c>
    </row>
    <row r="5" spans="1:7" x14ac:dyDescent="0.2">
      <c r="B5" s="3" t="s">
        <v>4</v>
      </c>
      <c r="C5" s="1"/>
      <c r="D5" s="2">
        <v>501560</v>
      </c>
    </row>
    <row r="6" spans="1:7" x14ac:dyDescent="0.2">
      <c r="B6" s="3" t="s">
        <v>1</v>
      </c>
      <c r="C6" s="1"/>
      <c r="D6" s="2">
        <v>506043</v>
      </c>
    </row>
    <row r="7" spans="1:7" x14ac:dyDescent="0.2">
      <c r="B7" s="3" t="s">
        <v>2</v>
      </c>
      <c r="C7" s="1"/>
      <c r="D7" s="2">
        <v>107936</v>
      </c>
    </row>
    <row r="8" spans="1:7" x14ac:dyDescent="0.2">
      <c r="B8" s="3" t="s">
        <v>3</v>
      </c>
      <c r="C8" s="1"/>
      <c r="D8" s="2">
        <v>139312</v>
      </c>
    </row>
    <row r="9" spans="1:7" ht="12" thickBot="1" x14ac:dyDescent="0.25">
      <c r="B9" s="47" t="s">
        <v>32</v>
      </c>
      <c r="C9" s="48"/>
      <c r="D9" s="49">
        <v>1254851</v>
      </c>
    </row>
    <row r="10" spans="1:7" ht="12" thickTop="1" x14ac:dyDescent="0.2">
      <c r="D10" s="36"/>
    </row>
    <row r="12" spans="1:7" x14ac:dyDescent="0.2">
      <c r="B12" s="4"/>
      <c r="C12" s="4"/>
      <c r="D12" s="4"/>
    </row>
    <row r="13" spans="1:7" ht="12.75" x14ac:dyDescent="0.2">
      <c r="B13" s="62" t="s">
        <v>4</v>
      </c>
      <c r="C13" s="4"/>
      <c r="D13" s="4"/>
    </row>
    <row r="14" spans="1:7" x14ac:dyDescent="0.2">
      <c r="B14" s="4"/>
      <c r="C14" s="4"/>
      <c r="D14" s="4"/>
    </row>
    <row r="15" spans="1:7" x14ac:dyDescent="0.2">
      <c r="B15" s="5" t="s">
        <v>5</v>
      </c>
      <c r="C15" s="6"/>
      <c r="D15" s="6"/>
      <c r="E15" s="6"/>
      <c r="F15" s="6"/>
    </row>
    <row r="16" spans="1:7" x14ac:dyDescent="0.2">
      <c r="B16" s="4"/>
      <c r="C16" s="6"/>
      <c r="D16" s="6"/>
      <c r="E16" s="6"/>
      <c r="F16" s="6"/>
    </row>
    <row r="17" spans="2:9" ht="11.25" customHeight="1" x14ac:dyDescent="0.2">
      <c r="B17" s="75" t="s">
        <v>6</v>
      </c>
      <c r="C17" s="7" t="s">
        <v>7</v>
      </c>
      <c r="D17" s="73" t="s">
        <v>38</v>
      </c>
      <c r="E17" s="73" t="s">
        <v>39</v>
      </c>
      <c r="F17" s="73" t="s">
        <v>40</v>
      </c>
      <c r="G17" s="8" t="s">
        <v>9</v>
      </c>
    </row>
    <row r="18" spans="2:9" ht="11.25" customHeight="1" x14ac:dyDescent="0.2">
      <c r="B18" s="76"/>
      <c r="C18" s="59">
        <v>44896</v>
      </c>
      <c r="D18" s="74"/>
      <c r="E18" s="74"/>
      <c r="F18" s="74"/>
      <c r="G18" s="60" t="s">
        <v>54</v>
      </c>
    </row>
    <row r="19" spans="2:9" x14ac:dyDescent="0.2">
      <c r="B19" s="9" t="s">
        <v>36</v>
      </c>
      <c r="C19" s="10">
        <v>370607</v>
      </c>
      <c r="D19" s="11">
        <v>0</v>
      </c>
      <c r="E19" s="11">
        <v>0</v>
      </c>
      <c r="F19" s="11">
        <v>25324</v>
      </c>
      <c r="G19" s="50">
        <v>395931</v>
      </c>
    </row>
    <row r="20" spans="2:9" x14ac:dyDescent="0.2">
      <c r="B20" s="9" t="s">
        <v>37</v>
      </c>
      <c r="C20" s="10">
        <v>135090</v>
      </c>
      <c r="D20" s="11">
        <v>-35214</v>
      </c>
      <c r="E20" s="11">
        <v>31077</v>
      </c>
      <c r="F20" s="11">
        <v>-25324</v>
      </c>
      <c r="G20" s="50">
        <v>105629</v>
      </c>
    </row>
    <row r="21" spans="2:9" x14ac:dyDescent="0.2">
      <c r="B21" s="12"/>
      <c r="C21" s="51">
        <v>505697</v>
      </c>
      <c r="D21" s="51">
        <v>-35214</v>
      </c>
      <c r="E21" s="51">
        <v>31077</v>
      </c>
      <c r="F21" s="51">
        <v>0</v>
      </c>
      <c r="G21" s="51">
        <v>501560</v>
      </c>
    </row>
    <row r="22" spans="2:9" x14ac:dyDescent="0.2">
      <c r="B22" s="4"/>
      <c r="C22" s="4"/>
      <c r="D22" s="4"/>
    </row>
    <row r="23" spans="2:9" x14ac:dyDescent="0.2">
      <c r="B23" s="66" t="s">
        <v>10</v>
      </c>
      <c r="C23" s="67"/>
      <c r="D23" s="68" t="str">
        <f>+G18</f>
        <v xml:space="preserve"> 30/09/2023</v>
      </c>
      <c r="E23" s="17"/>
      <c r="F23" s="17"/>
      <c r="G23" s="18"/>
    </row>
    <row r="24" spans="2:9" x14ac:dyDescent="0.2">
      <c r="B24" s="70" t="s">
        <v>11</v>
      </c>
      <c r="C24" s="71"/>
      <c r="D24" s="69"/>
      <c r="E24" s="16"/>
      <c r="F24" s="18"/>
      <c r="G24" s="18"/>
    </row>
    <row r="25" spans="2:9" x14ac:dyDescent="0.2">
      <c r="B25" s="16"/>
      <c r="C25" s="22"/>
      <c r="D25" s="16"/>
      <c r="E25" s="16"/>
      <c r="F25" s="16"/>
    </row>
    <row r="26" spans="2:9" ht="22.5" x14ac:dyDescent="0.2">
      <c r="B26" s="23" t="s">
        <v>41</v>
      </c>
      <c r="C26" s="23" t="s">
        <v>12</v>
      </c>
      <c r="D26" s="23" t="s">
        <v>13</v>
      </c>
      <c r="E26" s="23" t="s">
        <v>14</v>
      </c>
      <c r="F26" s="23" t="s">
        <v>42</v>
      </c>
      <c r="G26" s="23" t="s">
        <v>43</v>
      </c>
      <c r="H26" s="23" t="s">
        <v>44</v>
      </c>
      <c r="I26" s="23" t="s">
        <v>55</v>
      </c>
    </row>
    <row r="27" spans="2:9" x14ac:dyDescent="0.2">
      <c r="B27" s="13" t="s">
        <v>17</v>
      </c>
      <c r="C27" s="20">
        <v>120000000000</v>
      </c>
      <c r="D27" s="14">
        <v>43525</v>
      </c>
      <c r="E27" s="14">
        <v>45352</v>
      </c>
      <c r="F27" s="14" t="s">
        <v>45</v>
      </c>
      <c r="G27" s="14" t="s">
        <v>46</v>
      </c>
      <c r="H27" s="13" t="s">
        <v>47</v>
      </c>
      <c r="I27" s="24">
        <v>120579110560.03394</v>
      </c>
    </row>
    <row r="28" spans="2:9" x14ac:dyDescent="0.2">
      <c r="B28" s="13" t="s">
        <v>17</v>
      </c>
      <c r="C28" s="20">
        <v>30000000000</v>
      </c>
      <c r="D28" s="14">
        <v>43525</v>
      </c>
      <c r="E28" s="14">
        <v>45352</v>
      </c>
      <c r="F28" s="14" t="s">
        <v>45</v>
      </c>
      <c r="G28" s="14" t="s">
        <v>46</v>
      </c>
      <c r="H28" s="13" t="s">
        <v>47</v>
      </c>
      <c r="I28" s="24">
        <v>30040687225.906483</v>
      </c>
    </row>
    <row r="29" spans="2:9" x14ac:dyDescent="0.2">
      <c r="B29" s="13" t="s">
        <v>17</v>
      </c>
      <c r="C29" s="20">
        <v>100000000000</v>
      </c>
      <c r="D29" s="14">
        <v>43891</v>
      </c>
      <c r="E29" s="14">
        <v>45717</v>
      </c>
      <c r="F29" s="14" t="s">
        <v>45</v>
      </c>
      <c r="G29" s="14" t="s">
        <v>48</v>
      </c>
      <c r="H29" s="13" t="s">
        <v>47</v>
      </c>
      <c r="I29" s="24">
        <v>100559274842.92209</v>
      </c>
    </row>
    <row r="30" spans="2:9" x14ac:dyDescent="0.2">
      <c r="B30" s="13" t="s">
        <v>17</v>
      </c>
      <c r="C30" s="20">
        <v>130000000000</v>
      </c>
      <c r="D30" s="14">
        <v>44256</v>
      </c>
      <c r="E30" s="14">
        <v>46753</v>
      </c>
      <c r="F30" s="14" t="s">
        <v>45</v>
      </c>
      <c r="G30" s="14" t="s">
        <v>49</v>
      </c>
      <c r="H30" s="65" t="s">
        <v>52</v>
      </c>
      <c r="I30" s="24">
        <v>130270982828.2558</v>
      </c>
    </row>
    <row r="31" spans="2:9" x14ac:dyDescent="0.2">
      <c r="B31" s="13" t="s">
        <v>17</v>
      </c>
      <c r="C31" s="20">
        <v>120000000000</v>
      </c>
      <c r="D31" s="14">
        <v>44256</v>
      </c>
      <c r="E31" s="14">
        <v>47849</v>
      </c>
      <c r="F31" s="14" t="s">
        <v>45</v>
      </c>
      <c r="G31" s="14" t="s">
        <v>50</v>
      </c>
      <c r="H31" s="65" t="s">
        <v>52</v>
      </c>
      <c r="I31" s="24">
        <v>120110288434.18808</v>
      </c>
    </row>
    <row r="32" spans="2:9" x14ac:dyDescent="0.2">
      <c r="B32" s="15" t="s">
        <v>15</v>
      </c>
      <c r="C32" s="21">
        <v>500000000000</v>
      </c>
      <c r="D32" s="16"/>
      <c r="E32" s="19"/>
      <c r="F32" s="19"/>
      <c r="G32" s="19"/>
      <c r="H32" s="19"/>
      <c r="I32" s="25">
        <v>501560343891.3064</v>
      </c>
    </row>
    <row r="35" spans="2:4" ht="12.75" x14ac:dyDescent="0.2">
      <c r="B35" s="62" t="s">
        <v>1</v>
      </c>
      <c r="C35" s="29"/>
    </row>
    <row r="36" spans="2:4" x14ac:dyDescent="0.2">
      <c r="B36" s="4"/>
      <c r="C36" s="29"/>
    </row>
    <row r="37" spans="2:4" x14ac:dyDescent="0.2">
      <c r="B37" s="26" t="s">
        <v>8</v>
      </c>
      <c r="C37" s="30"/>
    </row>
    <row r="38" spans="2:4" x14ac:dyDescent="0.2">
      <c r="B38" s="27" t="s">
        <v>33</v>
      </c>
      <c r="C38" s="4"/>
      <c r="D38" s="63">
        <v>361970</v>
      </c>
    </row>
    <row r="39" spans="2:4" x14ac:dyDescent="0.2">
      <c r="B39" s="27" t="s">
        <v>21</v>
      </c>
      <c r="C39" s="4"/>
      <c r="D39" s="63">
        <v>125944</v>
      </c>
    </row>
    <row r="40" spans="2:4" x14ac:dyDescent="0.2">
      <c r="B40" s="28" t="s">
        <v>18</v>
      </c>
      <c r="C40" s="4"/>
      <c r="D40" s="63">
        <v>17184</v>
      </c>
    </row>
    <row r="41" spans="2:4" x14ac:dyDescent="0.2">
      <c r="B41" s="28" t="s">
        <v>19</v>
      </c>
      <c r="C41" s="4"/>
      <c r="D41" s="63">
        <v>207</v>
      </c>
    </row>
    <row r="42" spans="2:4" x14ac:dyDescent="0.2">
      <c r="B42" s="27" t="s">
        <v>35</v>
      </c>
      <c r="C42" s="4"/>
      <c r="D42" s="63">
        <v>11</v>
      </c>
    </row>
    <row r="43" spans="2:4" ht="12" thickBot="1" x14ac:dyDescent="0.25">
      <c r="B43" s="27" t="s">
        <v>20</v>
      </c>
      <c r="C43" s="4"/>
      <c r="D43" s="64">
        <v>727</v>
      </c>
    </row>
    <row r="44" spans="2:4" ht="12" thickBot="1" x14ac:dyDescent="0.25">
      <c r="B44" s="27"/>
      <c r="C44" s="4"/>
      <c r="D44" s="31">
        <v>506043</v>
      </c>
    </row>
    <row r="45" spans="2:4" ht="12" thickTop="1" x14ac:dyDescent="0.2">
      <c r="B45" s="4"/>
      <c r="C45" s="29"/>
    </row>
    <row r="47" spans="2:4" ht="12.75" x14ac:dyDescent="0.2">
      <c r="B47" s="62" t="s">
        <v>2</v>
      </c>
      <c r="C47" s="33"/>
      <c r="D47" s="4"/>
    </row>
    <row r="48" spans="2:4" x14ac:dyDescent="0.2">
      <c r="B48" s="4"/>
      <c r="C48" s="33"/>
      <c r="D48" s="4"/>
    </row>
    <row r="49" spans="2:4" x14ac:dyDescent="0.2">
      <c r="B49" s="26" t="s">
        <v>8</v>
      </c>
      <c r="C49" s="33"/>
      <c r="D49" s="4"/>
    </row>
    <row r="50" spans="2:4" x14ac:dyDescent="0.2">
      <c r="B50" s="32" t="s">
        <v>26</v>
      </c>
      <c r="C50" s="34"/>
      <c r="D50" s="4"/>
    </row>
    <row r="51" spans="2:4" x14ac:dyDescent="0.2">
      <c r="B51" s="27" t="s">
        <v>24</v>
      </c>
      <c r="C51" s="4"/>
      <c r="D51" s="55">
        <v>3789</v>
      </c>
    </row>
    <row r="52" spans="2:4" ht="12" thickBot="1" x14ac:dyDescent="0.25">
      <c r="B52" s="27" t="s">
        <v>25</v>
      </c>
      <c r="C52" s="4"/>
      <c r="D52" s="56">
        <v>9429</v>
      </c>
    </row>
    <row r="53" spans="2:4" ht="12" thickBot="1" x14ac:dyDescent="0.25">
      <c r="B53" s="27"/>
      <c r="C53" s="4"/>
      <c r="D53" s="57">
        <v>13218</v>
      </c>
    </row>
    <row r="54" spans="2:4" ht="12" thickTop="1" x14ac:dyDescent="0.2">
      <c r="B54" s="32" t="s">
        <v>27</v>
      </c>
      <c r="C54" s="4"/>
      <c r="D54" s="52"/>
    </row>
    <row r="55" spans="2:4" x14ac:dyDescent="0.2">
      <c r="B55" s="27" t="s">
        <v>22</v>
      </c>
      <c r="C55" s="4"/>
      <c r="D55" s="55">
        <v>6970</v>
      </c>
    </row>
    <row r="56" spans="2:4" ht="12" thickBot="1" x14ac:dyDescent="0.25">
      <c r="B56" s="27" t="s">
        <v>23</v>
      </c>
      <c r="C56" s="4"/>
      <c r="D56" s="64">
        <v>1685</v>
      </c>
    </row>
    <row r="57" spans="2:4" ht="12" thickBot="1" x14ac:dyDescent="0.25">
      <c r="B57" s="27"/>
      <c r="C57" s="4"/>
      <c r="D57" s="57">
        <v>8655</v>
      </c>
    </row>
    <row r="58" spans="2:4" ht="12" thickTop="1" x14ac:dyDescent="0.2">
      <c r="B58" s="32" t="s">
        <v>56</v>
      </c>
      <c r="C58" s="52"/>
      <c r="D58" s="4"/>
    </row>
    <row r="59" spans="2:4" ht="12" thickBot="1" x14ac:dyDescent="0.25">
      <c r="B59" s="27" t="s">
        <v>21</v>
      </c>
      <c r="C59" s="4"/>
      <c r="D59" s="56">
        <v>86063</v>
      </c>
    </row>
    <row r="60" spans="2:4" ht="12" thickBot="1" x14ac:dyDescent="0.25">
      <c r="B60" s="27"/>
      <c r="C60" s="4"/>
      <c r="D60" s="57">
        <v>86063</v>
      </c>
    </row>
    <row r="61" spans="2:4" ht="12" thickTop="1" x14ac:dyDescent="0.2">
      <c r="B61" s="27"/>
      <c r="C61" s="4"/>
      <c r="D61" s="54"/>
    </row>
    <row r="62" spans="2:4" ht="12" thickBot="1" x14ac:dyDescent="0.25">
      <c r="B62" s="28" t="s">
        <v>28</v>
      </c>
      <c r="C62" s="4"/>
      <c r="D62" s="53">
        <v>107936</v>
      </c>
    </row>
    <row r="63" spans="2:4" ht="12" thickTop="1" x14ac:dyDescent="0.2">
      <c r="B63" s="27"/>
      <c r="C63" s="34"/>
      <c r="D63" s="4"/>
    </row>
    <row r="65" spans="2:4" ht="12.75" x14ac:dyDescent="0.2">
      <c r="B65" s="62" t="s">
        <v>3</v>
      </c>
      <c r="C65" s="42"/>
    </row>
    <row r="66" spans="2:4" x14ac:dyDescent="0.2">
      <c r="B66" s="38"/>
      <c r="C66" s="41"/>
    </row>
    <row r="67" spans="2:4" x14ac:dyDescent="0.2">
      <c r="B67" s="39" t="s">
        <v>8</v>
      </c>
      <c r="C67" s="43"/>
    </row>
    <row r="68" spans="2:4" ht="12" thickBot="1" x14ac:dyDescent="0.25">
      <c r="B68" s="37" t="s">
        <v>29</v>
      </c>
      <c r="C68" s="4"/>
      <c r="D68" s="56">
        <v>10004</v>
      </c>
    </row>
    <row r="69" spans="2:4" ht="12" thickBot="1" x14ac:dyDescent="0.25">
      <c r="B69" s="39"/>
      <c r="C69" s="4"/>
      <c r="D69" s="57">
        <v>10004</v>
      </c>
    </row>
    <row r="70" spans="2:4" ht="12" thickTop="1" x14ac:dyDescent="0.2">
      <c r="B70" s="38"/>
      <c r="C70" s="4"/>
      <c r="D70" s="41"/>
    </row>
    <row r="71" spans="2:4" x14ac:dyDescent="0.2">
      <c r="B71" s="39" t="s">
        <v>16</v>
      </c>
      <c r="C71" s="4"/>
      <c r="D71" s="41"/>
    </row>
    <row r="72" spans="2:4" x14ac:dyDescent="0.2">
      <c r="B72" s="37" t="s">
        <v>29</v>
      </c>
      <c r="C72" s="4"/>
      <c r="D72" s="58">
        <v>124136</v>
      </c>
    </row>
    <row r="73" spans="2:4" x14ac:dyDescent="0.2">
      <c r="B73" s="37" t="s">
        <v>51</v>
      </c>
      <c r="C73" s="4"/>
      <c r="D73" s="58">
        <v>1218</v>
      </c>
    </row>
    <row r="74" spans="2:4" x14ac:dyDescent="0.2">
      <c r="B74" s="40" t="s">
        <v>30</v>
      </c>
      <c r="C74" s="4"/>
      <c r="D74" s="41">
        <v>1</v>
      </c>
    </row>
    <row r="75" spans="2:4" ht="12" thickBot="1" x14ac:dyDescent="0.25">
      <c r="B75" s="37" t="s">
        <v>0</v>
      </c>
      <c r="C75" s="4"/>
      <c r="D75" s="45">
        <v>3953</v>
      </c>
    </row>
    <row r="76" spans="2:4" ht="12" thickBot="1" x14ac:dyDescent="0.25">
      <c r="B76" s="38"/>
      <c r="C76" s="4"/>
      <c r="D76" s="44">
        <v>129308</v>
      </c>
    </row>
    <row r="77" spans="2:4" ht="12" thickTop="1" x14ac:dyDescent="0.2">
      <c r="B77" s="38"/>
      <c r="C77" s="4"/>
      <c r="D77" s="41"/>
    </row>
    <row r="78" spans="2:4" ht="12" thickBot="1" x14ac:dyDescent="0.25">
      <c r="B78" s="46" t="s">
        <v>31</v>
      </c>
      <c r="C78" s="4"/>
      <c r="D78" s="53">
        <v>139312</v>
      </c>
    </row>
    <row r="79" spans="2:4" ht="12" thickTop="1" x14ac:dyDescent="0.2">
      <c r="B79" s="38"/>
      <c r="C79" s="41"/>
    </row>
    <row r="80" spans="2:4" x14ac:dyDescent="0.2">
      <c r="B80" s="38"/>
      <c r="C80" s="41"/>
    </row>
    <row r="81" spans="2:3" x14ac:dyDescent="0.2">
      <c r="B81" s="38"/>
      <c r="C81" s="41"/>
    </row>
    <row r="82" spans="2:3" x14ac:dyDescent="0.2">
      <c r="B82" s="38"/>
      <c r="C82" s="41"/>
    </row>
    <row r="83" spans="2:3" x14ac:dyDescent="0.2">
      <c r="B83" s="38"/>
      <c r="C83" s="41"/>
    </row>
  </sheetData>
  <mergeCells count="8">
    <mergeCell ref="B23:C23"/>
    <mergeCell ref="D23:D24"/>
    <mergeCell ref="B24:C24"/>
    <mergeCell ref="A2:G2"/>
    <mergeCell ref="D17:D18"/>
    <mergeCell ref="E17:E18"/>
    <mergeCell ref="B17:B18"/>
    <mergeCell ref="F17:F18"/>
  </mergeCells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v+S4UmUoh5QiXSnKABrkch/SJ5ff/bkXalQDYilSBIvCKerMbOBSEaY2p84yWd3Fc1eFh0cKfAwb
ITNqakbasw==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5LybjMni8aHZED9yFX9KL6Dbgg/SdKA5AqbRjsvN9T5maQ7xApU2se4wske3M1Xy3tgFfG8rvTwy
4TanMqJvIg==</DigestValue>
    </Reference>
  </SignedInfo>
  <SignatureValue>CHb+0ioHBXF7+nJ6Y9VZOAdoutG7cH/eMu0S+ewS1VB9PGlHKDB8ds/D9uKpytxWdi7aUtjnkcwT
U96lIfE5FqdHPUvqxEqDa6xdKdKN5gvwzvFbAi/7szsEv+8XEfgkZDsDwDvEYg+cF1EQqkxZY40b
e8xqiOlzT9InhGKuDd1zBgRMw453n0/2G4rM7qMi/rh0PFpH6sZoupxMCI+rxDnvI/4qtJFnSwCG
oNeTF7yHwsgDl0ANBtAp/yaj4L1TeIIeetQfDYe9tW1KOWbgZlsTmRPMv2q0b7XLBAaIvHN36Ux1
Eh3JPG5mRJYOxr4Tn+8+Ev4a/tgKPCjgWttgYA==</SignatureValue>
  <KeyInfo>
    <X509Data>
      <X509Certificate>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+PpAUGqYa3Ea1A9OKbhSoJyw/iDtopLO4/eLn8pWqgDHX/0gK7m2iM296I1bhyCSoDJOm681IDBq2Iq+bQE9N5epf+d4ZdqlvwIBYJyXZpdClV8oM2PpJ9aJHUlFTMwY/3HDKdCM3GS8wuKFWQx0I8QYwUNVS+3ZwwFKD31dgOicBVFcaUx/bYee08+FUpB+9YGt8Qc5zvb42Y0xj1v5aTsTAs95llISWuFfpoiWaNPqLE06iKUY75YRAgMBAAGjggLgMIIC3DAMBgNVHRMBAf8EAjAAMB0GA1UdDgQWBBRCwNNez6Ha1DqqWFeY4GP0ZNZ6Oz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+igfZLX+OFU49IirtARJ2lH8DgPdp+kPDLppqZIWo5zX7UjP1iPEqTi56kJEnJyYehJOQZ3Zm8Rd3ZqxgRuCJAmPYXRJw5Y2OpgD5o/Ml4v53XLZ4LcyulyG3oB8dhqY23oAR6blyAc5g0GrnqhIxDRkip/SghYNwqn/z+T3ZEPQFeqYVsPpq0GNh2877lVERsqsITkVFoownqvzF2CXxFR12enBgfMeBPqF3qIPBb0EFrwuZxSVhIs1wFSm8UjLeqKh/USbs9liIqD3J2PBEbf5BopslKXTvQJI42gRMiC7rW7unoG6yrcOdt/lpng7HYJkmWL6TrABGaRlDn8veA77pCRkC346b6GvTUO/cqDffbxJ+CjKI9My/RgkpVVo6osghIOpAjrWCcRnIOCV9ViNHWoLiA2BAP9uxuK3mMwsSJ/ZCh7eML6ku8h91gqVvR7GLLb/5cY6Ny4OQ7/wm8RvEF3YHdKclYTRbChJGgs7h1D9uCQmzfWs/PzBNVwu/qQaCS1sC2GYK6NJ81++gByWvAWCNuszW5HozDyDT8tmzHdj2bHhbWrJP5FiQzx9bQUIH+g6MwbWZgoXr2oMWrZAWl6guZjALmYNCg8IAuKa6UkwiHQ+E7Y4CzKKVMg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oTI/qGm6rLNhugmUlvWYhJB17nTKW8BHyTzU2u0HX8gCq0zRCrp4OFkKSXTLPDHFh64JoImO5DYTP/eiYAe2ZA==</DigestValue>
      </Reference>
      <Reference URI="/xl/drawings/drawing1.xml?ContentType=application/vnd.openxmlformats-officedocument.drawing+xml">
        <DigestMethod Algorithm="http://www.w3.org/2001/04/xmlenc#sha512"/>
        <DigestValue>dNRvboiVhV2Z5QOQbFyJ1XqH6a2O/AriwfGuxaBQpjXP0M94gJNoFXjzdRQ9OBlyEpTPF12/DqD0eOkOhxXJTg==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dgxu80Llbalq73HlVmn0x2caa5/JZkAinh8bfCSdq8WC8WdpT6SwjnzLCjeHJCO5aaG8quot5anq2w7ngQpfiQ==</DigestValue>
      </Reference>
      <Reference URI="/xl/sharedStrings.xml?ContentType=application/vnd.openxmlformats-officedocument.spreadsheetml.sharedStrings+xml">
        <DigestMethod Algorithm="http://www.w3.org/2001/04/xmlenc#sha512"/>
        <DigestValue>MIGOgwj1Dns5k4lUpLdRZ7mEhh3eCSoAtgCDZo9ZzPLOuLQLhYCQRxvCTMpkU29XlK2McW+VNQeTvyVXXcKLwQ==</DigestValue>
      </Reference>
      <Reference URI="/xl/styles.xml?ContentType=application/vnd.openxmlformats-officedocument.spreadsheetml.styles+xml">
        <DigestMethod Algorithm="http://www.w3.org/2001/04/xmlenc#sha512"/>
        <DigestValue>HXBEyieGDA5Tz1Bs+Ama5uiHMc2CHAmN3p+57UMWSp95Cjh9js1cl7F9vkj1FQ00P1JYETGZ2lIzaEliR+fcCg==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Xc8syFCzjHB5mpSyrhCE1hbiIEBJjUnriP4vOZGTOSbvl03dUawHt2pRn1DDMUpjcRQPQYBEVjE/fNLshQVYPQ==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HNUuuh/XOwjgZgXaVlfIDV9lcijtEZCgaJqeAxPndcY6nWrbUapDj7NCSTV1CzI0ncNzksooitrPAptIqqr6MQ==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2023-11-10T13:37:09Z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2023-11-10T13:37:09Z</xd:SigningTime>
          <xd:SigningCertificate>
            <xd:Cert>
              <xd:CertDigest>
                <DigestMethod Algorithm="http://www.w3.org/2001/04/xmlenc#sha512"/>
                <DigestValue>aAzk7ERKmNSYbZhY74UPW47kIEX1pV37BIh+pfiHifyh62XQT5xdx4nn4it6+pBUepI03SBeHUFlAMmJYEyFaw==</DigestValue>
              </xd:CertDigest>
              <xd:IssuerSerial>
                <X509IssuerName>SERIALNUMBER=RUC80080610-7, CN=CODE100 S.A., OU=Prestador Cualificado de Servicios de Confianza, O=ICPP, C=PY</X509IssuerName>
                <X509SerialNumber>149101289506089701592750016794813071794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Elsa Leon</cp:lastModifiedBy>
  <cp:lastPrinted>2023-05-12T16:19:03Z</cp:lastPrinted>
  <dcterms:created xsi:type="dcterms:W3CDTF">2019-05-09T15:37:07Z</dcterms:created>
  <dcterms:modified xsi:type="dcterms:W3CDTF">2023-11-10T12:56:42Z</dcterms:modified>
</cp:coreProperties>
</file>